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D_dokumenty PETR\Akce2017cadCon\OU Milín ASPIRA\"/>
    </mc:Choice>
  </mc:AlternateContent>
  <bookViews>
    <workbookView xWindow="165" yWindow="60" windowWidth="11760" windowHeight="12375"/>
  </bookViews>
  <sheets>
    <sheet name="VTÁPĚNÍ 1NP" sheetId="1" r:id="rId1"/>
  </sheets>
  <calcPr calcId="162913"/>
  <fileRecoveryPr autoRecover="0"/>
</workbook>
</file>

<file path=xl/calcChain.xml><?xml version="1.0" encoding="utf-8"?>
<calcChain xmlns="http://schemas.openxmlformats.org/spreadsheetml/2006/main">
  <c r="F69" i="1" l="1"/>
  <c r="H32" i="1"/>
  <c r="H64" i="1"/>
  <c r="F45" i="1" l="1"/>
  <c r="H24" i="1"/>
  <c r="H23" i="1"/>
  <c r="H22" i="1"/>
  <c r="H21" i="1"/>
  <c r="H16" i="1"/>
  <c r="H31" i="1" l="1"/>
  <c r="H30" i="1"/>
  <c r="H29" i="1"/>
  <c r="H74" i="1" l="1"/>
  <c r="H73" i="1"/>
  <c r="H72" i="1"/>
  <c r="H71" i="1"/>
  <c r="H45" i="1" l="1"/>
  <c r="H44" i="1"/>
  <c r="H43" i="1"/>
  <c r="H35" i="1"/>
  <c r="H34" i="1"/>
  <c r="H75" i="1"/>
  <c r="H69" i="1"/>
  <c r="H70" i="1"/>
  <c r="H62" i="1"/>
  <c r="H61" i="1"/>
  <c r="H60" i="1"/>
  <c r="H56" i="1"/>
  <c r="H42" i="1"/>
  <c r="H41" i="1"/>
  <c r="H40" i="1"/>
  <c r="H33" i="1"/>
  <c r="H59" i="1"/>
  <c r="H58" i="1"/>
  <c r="H17" i="1"/>
  <c r="H11" i="1"/>
  <c r="H10" i="1"/>
  <c r="H15" i="1"/>
  <c r="H14" i="1"/>
  <c r="H13" i="1"/>
  <c r="H12" i="1"/>
  <c r="H57" i="1"/>
  <c r="H53" i="1"/>
  <c r="H55" i="1"/>
  <c r="H25" i="1"/>
  <c r="H36" i="1"/>
  <c r="H46" i="1"/>
  <c r="H50" i="1"/>
  <c r="H51" i="1"/>
  <c r="H52" i="1"/>
  <c r="H54" i="1"/>
  <c r="H63" i="1"/>
  <c r="H65" i="1"/>
  <c r="H47" i="1" l="1"/>
  <c r="H66" i="1"/>
  <c r="H26" i="1"/>
  <c r="H76" i="1"/>
  <c r="H37" i="1"/>
  <c r="H18" i="1"/>
  <c r="H79" i="1" l="1"/>
  <c r="H81" i="1" s="1"/>
  <c r="H82" i="1" s="1"/>
  <c r="H84" i="1" s="1"/>
</calcChain>
</file>

<file path=xl/sharedStrings.xml><?xml version="1.0" encoding="utf-8"?>
<sst xmlns="http://schemas.openxmlformats.org/spreadsheetml/2006/main" count="207" uniqueCount="142">
  <si>
    <t xml:space="preserve">Stavba: </t>
  </si>
  <si>
    <t>Investor:</t>
  </si>
  <si>
    <t>Zakázka č.:</t>
  </si>
  <si>
    <t>Č.</t>
  </si>
  <si>
    <t>Kód</t>
  </si>
  <si>
    <t>Text</t>
  </si>
  <si>
    <t>Doplňkový text</t>
  </si>
  <si>
    <t>MJ</t>
  </si>
  <si>
    <t>Výměra</t>
  </si>
  <si>
    <t>Jedn.cena</t>
  </si>
  <si>
    <t>Cena Kč</t>
  </si>
  <si>
    <t>PROP 01</t>
  </si>
  <si>
    <t>PROP 02</t>
  </si>
  <si>
    <t>PROP 03</t>
  </si>
  <si>
    <t>Celkem</t>
  </si>
  <si>
    <t>m</t>
  </si>
  <si>
    <t>M</t>
  </si>
  <si>
    <t>T</t>
  </si>
  <si>
    <t>PROP 04</t>
  </si>
  <si>
    <t>PROP 06</t>
  </si>
  <si>
    <t>PROP 07</t>
  </si>
  <si>
    <t>Zaškolení obsluhy</t>
  </si>
  <si>
    <t>Armatury</t>
  </si>
  <si>
    <t>Automat odvzd ventil G-1/2</t>
  </si>
  <si>
    <t>KUS</t>
  </si>
  <si>
    <t>Kohout uzavír.kul G-3/4</t>
  </si>
  <si>
    <t>Kohout uzavír.kul G-5/4</t>
  </si>
  <si>
    <t>Kohouty plnicí a vypouštěcí G 1/2</t>
  </si>
  <si>
    <t>CELKEM</t>
  </si>
  <si>
    <t xml:space="preserve">DPH </t>
  </si>
  <si>
    <t>%</t>
  </si>
  <si>
    <t>Celkem DPH</t>
  </si>
  <si>
    <t>inf 01</t>
  </si>
  <si>
    <t>inf 02</t>
  </si>
  <si>
    <t>inf 03</t>
  </si>
  <si>
    <t>PROP 05</t>
  </si>
  <si>
    <t>vč.tvarovek</t>
  </si>
  <si>
    <t>Ventily zpětné G 3/4</t>
  </si>
  <si>
    <t>dle MaR</t>
  </si>
  <si>
    <t>Dokumentace skutečného provedení</t>
  </si>
  <si>
    <t>Izolace tepelné UT</t>
  </si>
  <si>
    <t>Dilatační a topné zkoušky</t>
  </si>
  <si>
    <t>Provozní zkoušky a uvedení do provozu</t>
  </si>
  <si>
    <t>inf 04</t>
  </si>
  <si>
    <t>Napuštění a propláchnutí systému uprav. vodou</t>
  </si>
  <si>
    <t>Ostatní konstrukce, stavební přípomoce, bourání a demontáže</t>
  </si>
  <si>
    <t>Rozvod potrubí UT</t>
  </si>
  <si>
    <t>Kotelny, Strojovny</t>
  </si>
  <si>
    <t>734 21-1127</t>
  </si>
  <si>
    <t>734 29-2714</t>
  </si>
  <si>
    <t>734 29-2716</t>
  </si>
  <si>
    <t>734 24-2413</t>
  </si>
  <si>
    <t>734 29-1123</t>
  </si>
  <si>
    <t>734 41-1113</t>
  </si>
  <si>
    <t>734 42-1102</t>
  </si>
  <si>
    <t>Tlakoměr deformační č 03313 D 160</t>
  </si>
  <si>
    <t>vč. Sm. a uzávěru</t>
  </si>
  <si>
    <t>inf 05</t>
  </si>
  <si>
    <t>Protipožární těsnění průchodů rozvodů UT</t>
  </si>
  <si>
    <t>733 22-3301</t>
  </si>
  <si>
    <t>Potrubí CU 15x1  spoj lis</t>
  </si>
  <si>
    <t>733 22-3302</t>
  </si>
  <si>
    <t>Potrubí CU 18x1  spoj lis</t>
  </si>
  <si>
    <t>733 22-3303</t>
  </si>
  <si>
    <t>Potrubí CU 22x1  spoj lis</t>
  </si>
  <si>
    <t>733 29-1101</t>
  </si>
  <si>
    <t>Iz.tep.potr.PP D15/13</t>
  </si>
  <si>
    <t>Iz.tep.potr.PP  D18/19</t>
  </si>
  <si>
    <t>Iz.tep.potr.PP D22/19</t>
  </si>
  <si>
    <t>oběhové čerpadlo el. S regulací 25-40</t>
  </si>
  <si>
    <t>vč. Servopohonu - typ dle MaR</t>
  </si>
  <si>
    <t xml:space="preserve">Teploměr bimetalový DTR </t>
  </si>
  <si>
    <t xml:space="preserve">Hlavice termostatická </t>
  </si>
  <si>
    <t xml:space="preserve">Hlavice ruční </t>
  </si>
  <si>
    <t>Otopná tělesa</t>
  </si>
  <si>
    <t>vč. závěsů, OV</t>
  </si>
  <si>
    <t>D+MT set kompaktní dopouštěcí sestava s oddělovačem s udržováním tlaku a vodoměrem</t>
  </si>
  <si>
    <t>Jímky pro MaR</t>
  </si>
  <si>
    <t>Radiátor 2 tr. roh. šroubení pro tělesa VK s vypouštěním</t>
  </si>
  <si>
    <t>kus</t>
  </si>
  <si>
    <t>Potrubí CU 35x1,5  spoj lis</t>
  </si>
  <si>
    <t>733 22-3305</t>
  </si>
  <si>
    <t>Iz.tep.potr.PP D35/25</t>
  </si>
  <si>
    <t xml:space="preserve">ROZPOČET - VYTÁPĚNÍ </t>
  </si>
  <si>
    <t>CU 2017</t>
  </si>
  <si>
    <t>998 73-2101</t>
  </si>
  <si>
    <t>Strojovny přesun hmot výška -6m</t>
  </si>
  <si>
    <t>Tlak zkouška potrubí Cu do pr. 35</t>
  </si>
  <si>
    <t>Rozvod potrubí přesun hmot výš -6 m</t>
  </si>
  <si>
    <t>998 73-4101</t>
  </si>
  <si>
    <t>Armatury ÚT přesun hmot výška -6m</t>
  </si>
  <si>
    <t>735 15-9220</t>
  </si>
  <si>
    <t>dvouřadých do 1500 mm</t>
  </si>
  <si>
    <t>733 22-4206</t>
  </si>
  <si>
    <t>příplatek za CU 35x1,5 v kotelnách</t>
  </si>
  <si>
    <t>735 15-2556</t>
  </si>
  <si>
    <t>D+MT spalinových cest a sání 100/60-sestava</t>
  </si>
  <si>
    <t>Heimeier K</t>
  </si>
  <si>
    <t>STAVEBNÍ ÚPRAVY OBJEKTU č.p. 27</t>
  </si>
  <si>
    <t>PODKROVNÍ VESTAVBA</t>
  </si>
  <si>
    <t>Obec Milín</t>
  </si>
  <si>
    <t>17/2017</t>
  </si>
  <si>
    <t>732 19-9100</t>
  </si>
  <si>
    <t xml:space="preserve">Štítkování rozvodů a armatur </t>
  </si>
  <si>
    <t>733 81-1231</t>
  </si>
  <si>
    <t>733 81-1241</t>
  </si>
  <si>
    <t>733 81-1252</t>
  </si>
  <si>
    <t>998 71-3102</t>
  </si>
  <si>
    <t>Izolace tepelné přesun hmot výš -12m</t>
  </si>
  <si>
    <t>998 73-3102</t>
  </si>
  <si>
    <t>Filtry G 3/4</t>
  </si>
  <si>
    <t>734 29-1243</t>
  </si>
  <si>
    <t>3-cestný směšovací ventil DN 25, Kv 4,0</t>
  </si>
  <si>
    <t>Kompenzátor pryž G 3/4</t>
  </si>
  <si>
    <t>734 29-6013</t>
  </si>
  <si>
    <t>734 26-1402</t>
  </si>
  <si>
    <t>Měřič tepla ultarzvukový kompaktní s dálk. Odečtem vč. přísl. Čidel, BAT</t>
  </si>
  <si>
    <t>Qp =1,5 m3/h</t>
  </si>
  <si>
    <t>MT top těles oc deskových kompaktních s int. Vent. VK</t>
  </si>
  <si>
    <t>735 15-2291</t>
  </si>
  <si>
    <t>11 VK-900/400</t>
  </si>
  <si>
    <t>21 VK-300/1800</t>
  </si>
  <si>
    <t>735 15-2422</t>
  </si>
  <si>
    <t>22 VK-500/900</t>
  </si>
  <si>
    <t>735 15-2557</t>
  </si>
  <si>
    <t>22 VK-500/1000</t>
  </si>
  <si>
    <t>735 15-2551</t>
  </si>
  <si>
    <t>22 VK-500/400</t>
  </si>
  <si>
    <t>998 73-5102</t>
  </si>
  <si>
    <t>Otopná tělesa přesun hmot výška -12m</t>
  </si>
  <si>
    <t>D+MT plynový závěsný kondenz kotel 7,1-37,1 kW, účinnost 109%,vč. Přísl.</t>
  </si>
  <si>
    <t>tech. Vzor: Vaillant VU 356/5-5</t>
  </si>
  <si>
    <t>celk. dl 2 m sestava</t>
  </si>
  <si>
    <t>tech. Vzor: multiMATIC 700 + VR 70 + VR 91</t>
  </si>
  <si>
    <t>D ekviterm. regulátoru kotle pro 2 TO + dálkové ovládání (MT dod. Elektro)</t>
  </si>
  <si>
    <t>732 33-1614</t>
  </si>
  <si>
    <t>D+MT Expanzní tlaková nádoba 25l (6 bar)</t>
  </si>
  <si>
    <t>set</t>
  </si>
  <si>
    <t>Hydraulický vyrovnávač 4 m3/h vč. izol</t>
  </si>
  <si>
    <t>Q=2,2 m3/h; H= do 4 m v.sl</t>
  </si>
  <si>
    <t>732 42-1402</t>
  </si>
  <si>
    <t>Ostatní konstrukce přesun hmot v -12m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</si>
</sst>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20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i/>
      <sz val="10"/>
      <name val="Arial CE"/>
      <charset val="238"/>
    </font>
    <font>
      <i/>
      <sz val="8"/>
      <name val="Arial CE"/>
      <charset val="238"/>
    </font>
    <font>
      <sz val="10"/>
      <color rgb="FFFF0000"/>
      <name val="Arial CE"/>
      <family val="2"/>
      <charset val="238"/>
    </font>
    <font>
      <sz val="10"/>
      <color theme="1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2" fillId="0" borderId="0" xfId="0" applyFont="1" applyBorder="1"/>
    <xf numFmtId="2" fontId="0" fillId="0" borderId="0" xfId="0" applyNumberFormat="1"/>
    <xf numFmtId="0" fontId="4" fillId="0" borderId="0" xfId="0" applyFont="1" applyBorder="1"/>
    <xf numFmtId="0" fontId="0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0" fontId="0" fillId="0" borderId="0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0" fillId="0" borderId="2" xfId="0" applyBorder="1"/>
    <xf numFmtId="4" fontId="0" fillId="0" borderId="2" xfId="0" applyNumberFormat="1" applyBorder="1"/>
    <xf numFmtId="4" fontId="5" fillId="0" borderId="1" xfId="0" applyNumberFormat="1" applyFont="1" applyBorder="1"/>
    <xf numFmtId="0" fontId="0" fillId="0" borderId="1" xfId="0" applyBorder="1"/>
    <xf numFmtId="4" fontId="0" fillId="0" borderId="1" xfId="0" applyNumberFormat="1" applyBorder="1"/>
    <xf numFmtId="0" fontId="6" fillId="0" borderId="0" xfId="0" applyFont="1"/>
    <xf numFmtId="0" fontId="6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/>
    <xf numFmtId="4" fontId="6" fillId="0" borderId="1" xfId="0" applyNumberFormat="1" applyFont="1" applyBorder="1"/>
    <xf numFmtId="3" fontId="4" fillId="0" borderId="1" xfId="0" applyNumberFormat="1" applyFont="1" applyBorder="1"/>
    <xf numFmtId="0" fontId="0" fillId="0" borderId="0" xfId="0" applyBorder="1"/>
    <xf numFmtId="0" fontId="0" fillId="0" borderId="0" xfId="0" applyFont="1"/>
    <xf numFmtId="4" fontId="0" fillId="0" borderId="0" xfId="0" applyNumberFormat="1" applyFill="1"/>
    <xf numFmtId="0" fontId="0" fillId="0" borderId="0" xfId="0" applyFill="1" applyAlignment="1">
      <alignment horizontal="center" vertical="top"/>
    </xf>
    <xf numFmtId="0" fontId="0" fillId="0" borderId="0" xfId="0" applyFill="1"/>
    <xf numFmtId="0" fontId="0" fillId="0" borderId="0" xfId="0" applyAlignment="1">
      <alignment wrapText="1"/>
    </xf>
    <xf numFmtId="2" fontId="0" fillId="0" borderId="0" xfId="0" applyNumberFormat="1" applyFill="1"/>
    <xf numFmtId="0" fontId="8" fillId="0" borderId="0" xfId="0" applyFont="1"/>
    <xf numFmtId="0" fontId="5" fillId="0" borderId="0" xfId="0" applyFont="1" applyAlignment="1">
      <alignment wrapText="1"/>
    </xf>
    <xf numFmtId="0" fontId="0" fillId="0" borderId="1" xfId="0" applyFont="1" applyBorder="1"/>
    <xf numFmtId="4" fontId="9" fillId="0" borderId="1" xfId="0" applyNumberFormat="1" applyFont="1" applyBorder="1"/>
    <xf numFmtId="4" fontId="0" fillId="0" borderId="0" xfId="0" applyNumberFormat="1" applyFont="1"/>
    <xf numFmtId="0" fontId="5" fillId="0" borderId="0" xfId="0" applyFont="1" applyBorder="1" applyAlignment="1">
      <alignment horizontal="left" vertical="top" wrapText="1"/>
    </xf>
    <xf numFmtId="4" fontId="0" fillId="0" borderId="0" xfId="0" applyNumberFormat="1" applyBorder="1"/>
    <xf numFmtId="4" fontId="5" fillId="0" borderId="0" xfId="0" applyNumberFormat="1" applyFont="1" applyBorder="1"/>
    <xf numFmtId="0" fontId="0" fillId="0" borderId="0" xfId="0" applyFont="1" applyFill="1" applyBorder="1" applyAlignment="1">
      <alignment horizontal="center" vertical="top"/>
    </xf>
    <xf numFmtId="0" fontId="0" fillId="0" borderId="0" xfId="0" applyFill="1" applyAlignment="1">
      <alignment horizontal="center"/>
    </xf>
    <xf numFmtId="0" fontId="5" fillId="0" borderId="0" xfId="0" applyFont="1" applyFill="1"/>
    <xf numFmtId="0" fontId="5" fillId="0" borderId="1" xfId="0" applyFont="1" applyFill="1" applyBorder="1" applyAlignment="1">
      <alignment horizontal="left" vertical="top" wrapText="1"/>
    </xf>
    <xf numFmtId="0" fontId="0" fillId="0" borderId="2" xfId="0" applyFill="1" applyBorder="1"/>
    <xf numFmtId="4" fontId="0" fillId="0" borderId="2" xfId="0" applyNumberFormat="1" applyFill="1" applyBorder="1"/>
    <xf numFmtId="4" fontId="5" fillId="0" borderId="1" xfId="0" applyNumberFormat="1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0" fillId="0" borderId="0" xfId="0" applyFill="1" applyBorder="1"/>
    <xf numFmtId="4" fontId="0" fillId="0" borderId="0" xfId="0" applyNumberFormat="1" applyFill="1" applyBorder="1"/>
    <xf numFmtId="4" fontId="5" fillId="0" borderId="0" xfId="0" applyNumberFormat="1" applyFont="1" applyFill="1" applyBorder="1"/>
    <xf numFmtId="0" fontId="10" fillId="0" borderId="0" xfId="0" applyFont="1" applyBorder="1"/>
    <xf numFmtId="0" fontId="0" fillId="0" borderId="0" xfId="0" applyBorder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0" fontId="7" fillId="0" borderId="0" xfId="0" applyFont="1" applyFill="1"/>
    <xf numFmtId="4" fontId="7" fillId="0" borderId="0" xfId="0" applyNumberFormat="1" applyFont="1" applyFill="1"/>
    <xf numFmtId="4" fontId="13" fillId="0" borderId="0" xfId="0" applyNumberFormat="1" applyFont="1"/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13" fillId="0" borderId="0" xfId="0" applyFont="1"/>
    <xf numFmtId="0" fontId="0" fillId="0" borderId="0" xfId="0" applyFont="1" applyFill="1"/>
    <xf numFmtId="4" fontId="0" fillId="0" borderId="0" xfId="0" applyNumberFormat="1" applyFont="1" applyFill="1"/>
    <xf numFmtId="4" fontId="14" fillId="0" borderId="0" xfId="0" applyNumberFormat="1" applyFont="1" applyFill="1"/>
    <xf numFmtId="4" fontId="14" fillId="0" borderId="0" xfId="0" applyNumberFormat="1" applyFont="1"/>
    <xf numFmtId="0" fontId="12" fillId="0" borderId="0" xfId="0" applyFont="1"/>
    <xf numFmtId="0" fontId="11" fillId="0" borderId="0" xfId="0" applyFont="1" applyFill="1" applyAlignment="1">
      <alignment horizontal="center"/>
    </xf>
    <xf numFmtId="0" fontId="9" fillId="0" borderId="0" xfId="0" applyFont="1" applyFill="1"/>
    <xf numFmtId="0" fontId="13" fillId="0" borderId="0" xfId="0" applyFont="1" applyFill="1"/>
    <xf numFmtId="0" fontId="13" fillId="0" borderId="0" xfId="0" applyFont="1" applyFill="1" applyBorder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13" fillId="0" borderId="2" xfId="0" applyFont="1" applyFill="1" applyBorder="1"/>
    <xf numFmtId="4" fontId="13" fillId="0" borderId="2" xfId="0" applyNumberFormat="1" applyFont="1" applyFill="1" applyBorder="1"/>
    <xf numFmtId="0" fontId="5" fillId="0" borderId="0" xfId="0" applyFont="1" applyFill="1" applyBorder="1" applyAlignment="1">
      <alignment horizontal="right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8"/>
  <sheetViews>
    <sheetView tabSelected="1" zoomScaleNormal="100" workbookViewId="0">
      <selection activeCell="C17" sqref="C17"/>
    </sheetView>
  </sheetViews>
  <sheetFormatPr defaultRowHeight="12.75" x14ac:dyDescent="0.2"/>
  <cols>
    <col min="1" max="1" width="5.42578125" customWidth="1"/>
    <col min="2" max="2" width="15.85546875" style="1" customWidth="1"/>
    <col min="3" max="3" width="41.28515625" customWidth="1"/>
    <col min="4" max="4" width="28.5703125" customWidth="1"/>
    <col min="5" max="5" width="6.85546875" customWidth="1"/>
    <col min="6" max="6" width="9" style="2" customWidth="1"/>
    <col min="7" max="7" width="11.7109375" style="2" customWidth="1"/>
    <col min="8" max="8" width="13.42578125" style="2" customWidth="1"/>
  </cols>
  <sheetData>
    <row r="1" spans="1:9" ht="26.25" x14ac:dyDescent="0.4">
      <c r="A1" s="3"/>
      <c r="B1" s="4"/>
      <c r="C1" s="5" t="s">
        <v>83</v>
      </c>
      <c r="F1"/>
      <c r="G1"/>
      <c r="H1" s="6"/>
    </row>
    <row r="2" spans="1:9" ht="15.75" x14ac:dyDescent="0.25">
      <c r="A2" s="3"/>
      <c r="B2" s="4" t="s">
        <v>0</v>
      </c>
      <c r="C2" s="54" t="s">
        <v>98</v>
      </c>
      <c r="F2"/>
      <c r="G2"/>
      <c r="H2" s="6"/>
    </row>
    <row r="3" spans="1:9" ht="15.75" x14ac:dyDescent="0.25">
      <c r="A3" s="3"/>
      <c r="B3" s="55"/>
      <c r="C3" s="7" t="s">
        <v>99</v>
      </c>
      <c r="F3"/>
      <c r="G3"/>
      <c r="H3" s="6"/>
    </row>
    <row r="4" spans="1:9" x14ac:dyDescent="0.2">
      <c r="A4" s="3"/>
      <c r="B4" s="4" t="s">
        <v>1</v>
      </c>
      <c r="C4" s="35" t="s">
        <v>100</v>
      </c>
      <c r="F4"/>
      <c r="G4"/>
      <c r="H4" s="6"/>
    </row>
    <row r="5" spans="1:9" x14ac:dyDescent="0.2">
      <c r="A5" s="3"/>
      <c r="B5" s="4" t="s">
        <v>2</v>
      </c>
      <c r="C5" s="28" t="s">
        <v>101</v>
      </c>
      <c r="D5" s="68" t="s">
        <v>84</v>
      </c>
      <c r="F5"/>
      <c r="G5"/>
      <c r="H5" s="6"/>
    </row>
    <row r="6" spans="1:9" x14ac:dyDescent="0.2">
      <c r="F6"/>
      <c r="G6"/>
      <c r="H6"/>
    </row>
    <row r="7" spans="1:9" x14ac:dyDescent="0.2">
      <c r="B7" s="8"/>
      <c r="C7" s="8"/>
      <c r="F7"/>
      <c r="G7"/>
      <c r="H7"/>
    </row>
    <row r="8" spans="1:9" x14ac:dyDescent="0.2">
      <c r="A8" s="9" t="s">
        <v>3</v>
      </c>
      <c r="B8" s="10" t="s">
        <v>4</v>
      </c>
      <c r="C8" s="11" t="s">
        <v>5</v>
      </c>
      <c r="D8" s="11" t="s">
        <v>6</v>
      </c>
      <c r="E8" s="11" t="s">
        <v>7</v>
      </c>
      <c r="F8" s="12" t="s">
        <v>8</v>
      </c>
      <c r="G8" s="12" t="s">
        <v>9</v>
      </c>
      <c r="H8" s="13" t="s">
        <v>10</v>
      </c>
    </row>
    <row r="9" spans="1:9" s="11" customFormat="1" ht="25.5" x14ac:dyDescent="0.2">
      <c r="A9"/>
      <c r="B9" s="15"/>
      <c r="C9" s="36" t="s">
        <v>45</v>
      </c>
      <c r="D9" s="36"/>
      <c r="E9"/>
      <c r="F9" s="2"/>
      <c r="G9" s="2"/>
      <c r="H9" s="2"/>
      <c r="I9" s="12"/>
    </row>
    <row r="10" spans="1:9" s="11" customFormat="1" x14ac:dyDescent="0.2">
      <c r="A10">
        <v>1</v>
      </c>
      <c r="B10" s="15" t="s">
        <v>11</v>
      </c>
      <c r="C10" t="s">
        <v>58</v>
      </c>
      <c r="D10"/>
      <c r="E10" t="s">
        <v>79</v>
      </c>
      <c r="F10" s="2">
        <v>4</v>
      </c>
      <c r="G10" s="2">
        <v>82</v>
      </c>
      <c r="H10" s="2">
        <f>F10*G10</f>
        <v>328</v>
      </c>
      <c r="I10" s="12"/>
    </row>
    <row r="11" spans="1:9" s="11" customFormat="1" x14ac:dyDescent="0.2">
      <c r="A11">
        <v>2</v>
      </c>
      <c r="B11" s="15" t="s">
        <v>12</v>
      </c>
      <c r="C11" s="29" t="s">
        <v>39</v>
      </c>
      <c r="D11" s="29"/>
      <c r="E11" t="s">
        <v>79</v>
      </c>
      <c r="F11" s="2">
        <v>1</v>
      </c>
      <c r="G11" s="2">
        <v>3000</v>
      </c>
      <c r="H11" s="2">
        <f t="shared" ref="H11:H15" si="0">F11*G11</f>
        <v>3000</v>
      </c>
      <c r="I11" s="12"/>
    </row>
    <row r="12" spans="1:9" s="11" customFormat="1" x14ac:dyDescent="0.2">
      <c r="A12">
        <v>3</v>
      </c>
      <c r="B12" s="15" t="s">
        <v>13</v>
      </c>
      <c r="C12" t="s">
        <v>44</v>
      </c>
      <c r="D12"/>
      <c r="E12" t="s">
        <v>79</v>
      </c>
      <c r="F12" s="2">
        <v>1</v>
      </c>
      <c r="G12" s="2">
        <v>550</v>
      </c>
      <c r="H12" s="2">
        <f t="shared" si="0"/>
        <v>550</v>
      </c>
      <c r="I12" s="12"/>
    </row>
    <row r="13" spans="1:9" s="11" customFormat="1" x14ac:dyDescent="0.2">
      <c r="A13">
        <v>4</v>
      </c>
      <c r="B13" s="15" t="s">
        <v>18</v>
      </c>
      <c r="C13" t="s">
        <v>41</v>
      </c>
      <c r="D13"/>
      <c r="E13" t="s">
        <v>79</v>
      </c>
      <c r="F13" s="2">
        <v>1</v>
      </c>
      <c r="G13" s="2">
        <v>2650</v>
      </c>
      <c r="H13" s="2">
        <f t="shared" si="0"/>
        <v>2650</v>
      </c>
      <c r="I13" s="12"/>
    </row>
    <row r="14" spans="1:9" s="11" customFormat="1" x14ac:dyDescent="0.2">
      <c r="A14">
        <v>5</v>
      </c>
      <c r="B14" s="15" t="s">
        <v>35</v>
      </c>
      <c r="C14" t="s">
        <v>42</v>
      </c>
      <c r="D14"/>
      <c r="E14" t="s">
        <v>79</v>
      </c>
      <c r="F14" s="2">
        <v>1</v>
      </c>
      <c r="G14" s="2">
        <v>1930</v>
      </c>
      <c r="H14" s="2">
        <f t="shared" si="0"/>
        <v>1930</v>
      </c>
      <c r="I14" s="12"/>
    </row>
    <row r="15" spans="1:9" s="11" customFormat="1" x14ac:dyDescent="0.2">
      <c r="A15">
        <v>6</v>
      </c>
      <c r="B15" s="15" t="s">
        <v>19</v>
      </c>
      <c r="C15" t="s">
        <v>21</v>
      </c>
      <c r="D15"/>
      <c r="E15" t="s">
        <v>79</v>
      </c>
      <c r="F15" s="2">
        <v>1</v>
      </c>
      <c r="G15" s="2">
        <v>1590</v>
      </c>
      <c r="H15" s="2">
        <f t="shared" si="0"/>
        <v>1590</v>
      </c>
      <c r="I15" s="12"/>
    </row>
    <row r="16" spans="1:9" s="11" customFormat="1" x14ac:dyDescent="0.2">
      <c r="A16">
        <v>7</v>
      </c>
      <c r="B16" s="15" t="s">
        <v>102</v>
      </c>
      <c r="C16" t="s">
        <v>103</v>
      </c>
      <c r="D16"/>
      <c r="E16" t="s">
        <v>79</v>
      </c>
      <c r="F16" s="2">
        <v>6</v>
      </c>
      <c r="G16" s="2">
        <v>67.099999999999994</v>
      </c>
      <c r="H16" s="2">
        <f t="shared" ref="H16" si="1">F16*G16</f>
        <v>402.59999999999997</v>
      </c>
      <c r="I16" s="12"/>
    </row>
    <row r="17" spans="1:9" s="11" customFormat="1" x14ac:dyDescent="0.2">
      <c r="A17">
        <v>8</v>
      </c>
      <c r="B17" s="15" t="s">
        <v>20</v>
      </c>
      <c r="C17" t="s">
        <v>141</v>
      </c>
      <c r="D17"/>
      <c r="E17" t="s">
        <v>17</v>
      </c>
      <c r="F17" s="6">
        <v>0.01</v>
      </c>
      <c r="G17" s="2">
        <v>868</v>
      </c>
      <c r="H17" s="2">
        <f>F17*G17</f>
        <v>8.68</v>
      </c>
      <c r="I17" s="12"/>
    </row>
    <row r="18" spans="1:9" s="11" customFormat="1" ht="13.5" thickBot="1" x14ac:dyDescent="0.25">
      <c r="A18" s="15"/>
      <c r="B18" s="15"/>
      <c r="C18" s="37" t="s">
        <v>14</v>
      </c>
      <c r="D18" s="37"/>
      <c r="E18" s="37"/>
      <c r="F18" s="21"/>
      <c r="G18" s="21"/>
      <c r="H18" s="38">
        <f>SUM(H10:H17)</f>
        <v>10459.280000000001</v>
      </c>
      <c r="I18" s="12"/>
    </row>
    <row r="19" spans="1:9" s="11" customFormat="1" ht="13.5" thickTop="1" x14ac:dyDescent="0.2">
      <c r="A19" s="32"/>
      <c r="B19" s="44"/>
      <c r="C19" s="32"/>
      <c r="D19" s="32"/>
      <c r="E19" s="32"/>
      <c r="F19" s="30"/>
      <c r="G19" s="30"/>
      <c r="H19" s="30"/>
      <c r="I19" s="12"/>
    </row>
    <row r="20" spans="1:9" s="11" customFormat="1" x14ac:dyDescent="0.2">
      <c r="A20" s="43"/>
      <c r="B20" s="44">
        <v>713</v>
      </c>
      <c r="C20" s="45" t="s">
        <v>40</v>
      </c>
      <c r="D20" s="32"/>
      <c r="E20" s="32"/>
      <c r="F20" s="30"/>
      <c r="G20" s="30"/>
      <c r="H20" s="30"/>
      <c r="I20" s="12"/>
    </row>
    <row r="21" spans="1:9" s="11" customFormat="1" x14ac:dyDescent="0.2">
      <c r="A21" s="31">
        <v>1</v>
      </c>
      <c r="B21" s="31" t="s">
        <v>104</v>
      </c>
      <c r="C21" s="57" t="s">
        <v>66</v>
      </c>
      <c r="D21" s="57"/>
      <c r="E21" s="32" t="s">
        <v>15</v>
      </c>
      <c r="F21" s="65">
        <v>49</v>
      </c>
      <c r="G21" s="30">
        <v>58.2</v>
      </c>
      <c r="H21" s="30">
        <f t="shared" ref="H21:H25" si="2">F21*G21</f>
        <v>2851.8</v>
      </c>
      <c r="I21" s="12"/>
    </row>
    <row r="22" spans="1:9" s="11" customFormat="1" x14ac:dyDescent="0.2">
      <c r="A22" s="31">
        <v>2</v>
      </c>
      <c r="B22" s="31" t="s">
        <v>105</v>
      </c>
      <c r="C22" s="57" t="s">
        <v>67</v>
      </c>
      <c r="D22" s="57"/>
      <c r="E22" s="32" t="s">
        <v>15</v>
      </c>
      <c r="F22" s="65">
        <v>34</v>
      </c>
      <c r="G22" s="30">
        <v>76.7</v>
      </c>
      <c r="H22" s="30">
        <f t="shared" si="2"/>
        <v>2607.8000000000002</v>
      </c>
      <c r="I22" s="12"/>
    </row>
    <row r="23" spans="1:9" s="11" customFormat="1" x14ac:dyDescent="0.2">
      <c r="A23" s="31">
        <v>3</v>
      </c>
      <c r="B23" s="31" t="s">
        <v>105</v>
      </c>
      <c r="C23" s="57" t="s">
        <v>68</v>
      </c>
      <c r="D23" s="57"/>
      <c r="E23" s="32" t="s">
        <v>15</v>
      </c>
      <c r="F23" s="65">
        <v>56</v>
      </c>
      <c r="G23" s="30">
        <v>76.7</v>
      </c>
      <c r="H23" s="30">
        <f t="shared" si="2"/>
        <v>4295.2</v>
      </c>
      <c r="I23" s="12"/>
    </row>
    <row r="24" spans="1:9" s="11" customFormat="1" x14ac:dyDescent="0.2">
      <c r="A24" s="31">
        <v>4</v>
      </c>
      <c r="B24" s="31" t="s">
        <v>106</v>
      </c>
      <c r="C24" s="57" t="s">
        <v>82</v>
      </c>
      <c r="D24" s="57"/>
      <c r="E24" s="32" t="s">
        <v>15</v>
      </c>
      <c r="F24" s="65">
        <v>6</v>
      </c>
      <c r="G24" s="30">
        <v>132</v>
      </c>
      <c r="H24" s="30">
        <f t="shared" si="2"/>
        <v>792</v>
      </c>
      <c r="I24" s="12"/>
    </row>
    <row r="25" spans="1:9" s="11" customFormat="1" x14ac:dyDescent="0.2">
      <c r="A25" s="31">
        <v>5</v>
      </c>
      <c r="B25" s="44" t="s">
        <v>107</v>
      </c>
      <c r="C25" s="32" t="s">
        <v>108</v>
      </c>
      <c r="D25" s="32"/>
      <c r="E25" s="32" t="s">
        <v>17</v>
      </c>
      <c r="F25" s="30">
        <v>0.03</v>
      </c>
      <c r="G25" s="30">
        <v>1050</v>
      </c>
      <c r="H25" s="30">
        <f t="shared" si="2"/>
        <v>31.5</v>
      </c>
      <c r="I25" s="12"/>
    </row>
    <row r="26" spans="1:9" s="11" customFormat="1" ht="13.5" thickBot="1" x14ac:dyDescent="0.25">
      <c r="A26" s="43"/>
      <c r="B26" s="31"/>
      <c r="C26" s="46" t="s">
        <v>14</v>
      </c>
      <c r="D26" s="47"/>
      <c r="E26" s="47"/>
      <c r="F26" s="48"/>
      <c r="G26" s="47"/>
      <c r="H26" s="49">
        <f>SUM(H21:H25)</f>
        <v>10578.3</v>
      </c>
      <c r="I26" s="12"/>
    </row>
    <row r="27" spans="1:9" s="11" customFormat="1" ht="13.5" thickTop="1" x14ac:dyDescent="0.2">
      <c r="A27" s="43"/>
      <c r="B27" s="44"/>
      <c r="C27" s="32"/>
      <c r="D27" s="32"/>
      <c r="E27" s="32"/>
      <c r="F27" s="30"/>
      <c r="G27" s="30"/>
      <c r="H27" s="30"/>
      <c r="I27" s="12"/>
    </row>
    <row r="28" spans="1:9" s="11" customFormat="1" x14ac:dyDescent="0.2">
      <c r="A28" s="43"/>
      <c r="B28" s="44">
        <v>732</v>
      </c>
      <c r="C28" s="45" t="s">
        <v>47</v>
      </c>
      <c r="D28" s="32"/>
      <c r="E28" s="32"/>
      <c r="F28" s="30"/>
      <c r="G28" s="30"/>
      <c r="H28" s="30"/>
      <c r="I28" s="12"/>
    </row>
    <row r="29" spans="1:9" s="11" customFormat="1" ht="38.25" customHeight="1" x14ac:dyDescent="0.2">
      <c r="A29" s="43">
        <v>1</v>
      </c>
      <c r="B29" s="44" t="s">
        <v>11</v>
      </c>
      <c r="C29" s="57" t="s">
        <v>130</v>
      </c>
      <c r="D29" s="57" t="s">
        <v>131</v>
      </c>
      <c r="E29" s="32" t="s">
        <v>79</v>
      </c>
      <c r="F29" s="30">
        <v>1</v>
      </c>
      <c r="G29" s="30">
        <v>57700</v>
      </c>
      <c r="H29" s="30">
        <f>F29*G29</f>
        <v>57700</v>
      </c>
      <c r="I29" s="12"/>
    </row>
    <row r="30" spans="1:9" s="11" customFormat="1" ht="18.75" customHeight="1" x14ac:dyDescent="0.2">
      <c r="A30" s="43">
        <v>2</v>
      </c>
      <c r="B30" s="44" t="s">
        <v>12</v>
      </c>
      <c r="C30" s="57" t="s">
        <v>96</v>
      </c>
      <c r="D30" s="57" t="s">
        <v>132</v>
      </c>
      <c r="E30" s="32" t="s">
        <v>79</v>
      </c>
      <c r="F30" s="30">
        <v>1</v>
      </c>
      <c r="G30" s="30">
        <v>5700</v>
      </c>
      <c r="H30" s="30">
        <f>F30*G30</f>
        <v>5700</v>
      </c>
      <c r="I30" s="12"/>
    </row>
    <row r="31" spans="1:9" s="11" customFormat="1" ht="26.25" customHeight="1" x14ac:dyDescent="0.2">
      <c r="A31" s="43">
        <v>3</v>
      </c>
      <c r="B31" s="44" t="s">
        <v>13</v>
      </c>
      <c r="C31" s="57" t="s">
        <v>134</v>
      </c>
      <c r="D31" s="57" t="s">
        <v>133</v>
      </c>
      <c r="E31" s="32" t="s">
        <v>79</v>
      </c>
      <c r="F31" s="30">
        <v>1</v>
      </c>
      <c r="G31" s="30">
        <v>12440</v>
      </c>
      <c r="H31" s="30">
        <f>F31*G31</f>
        <v>12440</v>
      </c>
      <c r="I31" s="12"/>
    </row>
    <row r="32" spans="1:9" s="11" customFormat="1" ht="21" customHeight="1" x14ac:dyDescent="0.2">
      <c r="A32" s="43">
        <v>4</v>
      </c>
      <c r="B32" s="44" t="s">
        <v>135</v>
      </c>
      <c r="C32" s="32" t="s">
        <v>136</v>
      </c>
      <c r="D32" s="32"/>
      <c r="E32" s="32" t="s">
        <v>79</v>
      </c>
      <c r="F32" s="34">
        <v>1</v>
      </c>
      <c r="G32" s="30">
        <v>1910</v>
      </c>
      <c r="H32" s="30">
        <f t="shared" ref="H32" si="3">F32*G32</f>
        <v>1910</v>
      </c>
      <c r="I32" s="76"/>
    </row>
    <row r="33" spans="1:9" s="11" customFormat="1" ht="34.5" customHeight="1" x14ac:dyDescent="0.2">
      <c r="A33" s="43">
        <v>5</v>
      </c>
      <c r="B33" s="44" t="s">
        <v>18</v>
      </c>
      <c r="C33" s="57" t="s">
        <v>76</v>
      </c>
      <c r="D33" s="57" t="s">
        <v>137</v>
      </c>
      <c r="E33" s="32" t="s">
        <v>79</v>
      </c>
      <c r="F33" s="30">
        <v>1</v>
      </c>
      <c r="G33" s="30">
        <v>3550</v>
      </c>
      <c r="H33" s="30">
        <f t="shared" ref="H33:H36" si="4">F33*G33</f>
        <v>3550</v>
      </c>
      <c r="I33" s="12"/>
    </row>
    <row r="34" spans="1:9" s="11" customFormat="1" x14ac:dyDescent="0.2">
      <c r="A34" s="43">
        <v>6</v>
      </c>
      <c r="B34" s="44" t="s">
        <v>140</v>
      </c>
      <c r="C34" s="32" t="s">
        <v>69</v>
      </c>
      <c r="D34" s="32" t="s">
        <v>139</v>
      </c>
      <c r="E34" s="32" t="s">
        <v>24</v>
      </c>
      <c r="F34" s="30">
        <v>1</v>
      </c>
      <c r="G34" s="66">
        <v>8440</v>
      </c>
      <c r="H34" s="66">
        <f>F34*G34</f>
        <v>8440</v>
      </c>
      <c r="I34" s="12"/>
    </row>
    <row r="35" spans="1:9" s="11" customFormat="1" x14ac:dyDescent="0.2">
      <c r="A35" s="43">
        <v>7</v>
      </c>
      <c r="B35" s="44" t="s">
        <v>35</v>
      </c>
      <c r="C35" s="57" t="s">
        <v>138</v>
      </c>
      <c r="D35" s="32"/>
      <c r="E35" s="32" t="s">
        <v>79</v>
      </c>
      <c r="F35" s="30">
        <v>1</v>
      </c>
      <c r="G35" s="66">
        <v>6780</v>
      </c>
      <c r="H35" s="66">
        <f>F35*G35</f>
        <v>6780</v>
      </c>
      <c r="I35" s="12"/>
    </row>
    <row r="36" spans="1:9" s="11" customFormat="1" x14ac:dyDescent="0.2">
      <c r="A36" s="43">
        <v>8</v>
      </c>
      <c r="B36" s="44" t="s">
        <v>85</v>
      </c>
      <c r="C36" s="32" t="s">
        <v>86</v>
      </c>
      <c r="D36" s="32"/>
      <c r="E36" s="32" t="s">
        <v>17</v>
      </c>
      <c r="F36" s="30">
        <v>0.2</v>
      </c>
      <c r="G36" s="30">
        <v>1340</v>
      </c>
      <c r="H36" s="30">
        <f t="shared" si="4"/>
        <v>268</v>
      </c>
      <c r="I36" s="12"/>
    </row>
    <row r="37" spans="1:9" s="11" customFormat="1" ht="13.5" thickBot="1" x14ac:dyDescent="0.25">
      <c r="A37" s="43"/>
      <c r="B37" s="31"/>
      <c r="C37" s="46" t="s">
        <v>14</v>
      </c>
      <c r="D37" s="47"/>
      <c r="E37" s="47"/>
      <c r="F37" s="48"/>
      <c r="G37" s="47"/>
      <c r="H37" s="49">
        <f>SUM(H29:H36)</f>
        <v>96788</v>
      </c>
      <c r="I37" s="12"/>
    </row>
    <row r="38" spans="1:9" s="11" customFormat="1" ht="13.5" thickTop="1" x14ac:dyDescent="0.2">
      <c r="A38" s="43"/>
      <c r="B38" s="44"/>
      <c r="C38" s="32"/>
      <c r="D38" s="32"/>
      <c r="E38" s="32"/>
      <c r="F38" s="30"/>
      <c r="G38" s="30"/>
      <c r="H38" s="30"/>
      <c r="I38" s="12"/>
    </row>
    <row r="39" spans="1:9" s="11" customFormat="1" x14ac:dyDescent="0.2">
      <c r="A39" s="43"/>
      <c r="B39" s="44">
        <v>733</v>
      </c>
      <c r="C39" s="45" t="s">
        <v>46</v>
      </c>
      <c r="D39" s="32"/>
      <c r="E39" s="32"/>
      <c r="F39" s="30"/>
      <c r="G39" s="30"/>
      <c r="H39" s="30"/>
      <c r="I39" s="12"/>
    </row>
    <row r="40" spans="1:9" s="11" customFormat="1" x14ac:dyDescent="0.2">
      <c r="A40" s="43">
        <v>1</v>
      </c>
      <c r="B40" s="56" t="s">
        <v>59</v>
      </c>
      <c r="C40" s="64" t="s">
        <v>60</v>
      </c>
      <c r="D40" s="64" t="s">
        <v>36</v>
      </c>
      <c r="E40" s="64" t="s">
        <v>16</v>
      </c>
      <c r="F40" s="65">
        <v>49</v>
      </c>
      <c r="G40" s="65">
        <v>263</v>
      </c>
      <c r="H40" s="65">
        <f t="shared" ref="H40:H46" si="5">F40*G40</f>
        <v>12887</v>
      </c>
      <c r="I40" s="12"/>
    </row>
    <row r="41" spans="1:9" s="11" customFormat="1" x14ac:dyDescent="0.2">
      <c r="A41" s="43">
        <v>2</v>
      </c>
      <c r="B41" s="56" t="s">
        <v>61</v>
      </c>
      <c r="C41" s="64" t="s">
        <v>62</v>
      </c>
      <c r="D41" s="64" t="s">
        <v>36</v>
      </c>
      <c r="E41" s="64" t="s">
        <v>16</v>
      </c>
      <c r="F41" s="65">
        <v>34</v>
      </c>
      <c r="G41" s="65">
        <v>288</v>
      </c>
      <c r="H41" s="65">
        <f t="shared" si="5"/>
        <v>9792</v>
      </c>
      <c r="I41" s="12"/>
    </row>
    <row r="42" spans="1:9" s="11" customFormat="1" x14ac:dyDescent="0.2">
      <c r="A42" s="43">
        <v>3</v>
      </c>
      <c r="B42" s="56" t="s">
        <v>63</v>
      </c>
      <c r="C42" s="64" t="s">
        <v>64</v>
      </c>
      <c r="D42" s="64" t="s">
        <v>36</v>
      </c>
      <c r="E42" s="64" t="s">
        <v>16</v>
      </c>
      <c r="F42" s="65">
        <v>56</v>
      </c>
      <c r="G42" s="65">
        <v>336</v>
      </c>
      <c r="H42" s="65">
        <f t="shared" si="5"/>
        <v>18816</v>
      </c>
      <c r="I42" s="32"/>
    </row>
    <row r="43" spans="1:9" s="11" customFormat="1" x14ac:dyDescent="0.2">
      <c r="A43" s="43">
        <v>4</v>
      </c>
      <c r="B43" s="56" t="s">
        <v>81</v>
      </c>
      <c r="C43" s="64" t="s">
        <v>80</v>
      </c>
      <c r="D43" s="64" t="s">
        <v>36</v>
      </c>
      <c r="E43" s="64" t="s">
        <v>16</v>
      </c>
      <c r="F43" s="65">
        <v>6</v>
      </c>
      <c r="G43" s="65">
        <v>815</v>
      </c>
      <c r="H43" s="65">
        <f>F43*G43</f>
        <v>4890</v>
      </c>
      <c r="I43" s="32"/>
    </row>
    <row r="44" spans="1:9" s="11" customFormat="1" x14ac:dyDescent="0.2">
      <c r="A44" s="43">
        <v>5</v>
      </c>
      <c r="B44" s="56" t="s">
        <v>93</v>
      </c>
      <c r="C44" s="64" t="s">
        <v>94</v>
      </c>
      <c r="D44" s="64"/>
      <c r="E44" s="64" t="s">
        <v>16</v>
      </c>
      <c r="F44" s="65">
        <v>6</v>
      </c>
      <c r="G44" s="65">
        <v>219</v>
      </c>
      <c r="H44" s="65">
        <f>F44*G44</f>
        <v>1314</v>
      </c>
      <c r="I44" s="71"/>
    </row>
    <row r="45" spans="1:9" s="11" customFormat="1" x14ac:dyDescent="0.2">
      <c r="A45" s="43">
        <v>6</v>
      </c>
      <c r="B45" s="56" t="s">
        <v>65</v>
      </c>
      <c r="C45" s="64" t="s">
        <v>87</v>
      </c>
      <c r="D45" s="64"/>
      <c r="E45" s="64" t="s">
        <v>16</v>
      </c>
      <c r="F45" s="65">
        <f>SUM(F40:F43)</f>
        <v>145</v>
      </c>
      <c r="G45" s="65">
        <v>15</v>
      </c>
      <c r="H45" s="65">
        <f t="shared" si="5"/>
        <v>2175</v>
      </c>
      <c r="I45" s="71"/>
    </row>
    <row r="46" spans="1:9" s="11" customFormat="1" x14ac:dyDescent="0.2">
      <c r="A46" s="43">
        <v>7</v>
      </c>
      <c r="B46" s="56" t="s">
        <v>109</v>
      </c>
      <c r="C46" s="64" t="s">
        <v>88</v>
      </c>
      <c r="D46" s="64"/>
      <c r="E46" s="64" t="s">
        <v>17</v>
      </c>
      <c r="F46" s="65">
        <v>0.08</v>
      </c>
      <c r="G46" s="65">
        <v>1050</v>
      </c>
      <c r="H46" s="65">
        <f t="shared" si="5"/>
        <v>84</v>
      </c>
      <c r="I46" s="71"/>
    </row>
    <row r="47" spans="1:9" s="11" customFormat="1" ht="13.5" thickBot="1" x14ac:dyDescent="0.25">
      <c r="A47" s="72"/>
      <c r="B47" s="73"/>
      <c r="C47" s="46" t="s">
        <v>14</v>
      </c>
      <c r="D47" s="74"/>
      <c r="E47" s="74"/>
      <c r="F47" s="75"/>
      <c r="G47" s="74"/>
      <c r="H47" s="49">
        <f>SUM(H40:H46)</f>
        <v>49958</v>
      </c>
      <c r="I47" s="71"/>
    </row>
    <row r="48" spans="1:9" s="11" customFormat="1" ht="13.5" thickTop="1" x14ac:dyDescent="0.2">
      <c r="A48" s="61"/>
      <c r="B48" s="62"/>
      <c r="C48" s="63"/>
      <c r="D48" s="63"/>
      <c r="E48" s="63"/>
      <c r="F48" s="60"/>
      <c r="G48" s="60"/>
      <c r="H48" s="60"/>
      <c r="I48" s="71"/>
    </row>
    <row r="49" spans="1:10" s="11" customFormat="1" x14ac:dyDescent="0.2">
      <c r="A49" s="43"/>
      <c r="B49" s="56">
        <v>734</v>
      </c>
      <c r="C49" s="45" t="s">
        <v>22</v>
      </c>
      <c r="D49" s="64"/>
      <c r="E49" s="64"/>
      <c r="F49" s="65"/>
      <c r="G49" s="65"/>
      <c r="H49" s="65"/>
      <c r="I49" s="71"/>
    </row>
    <row r="50" spans="1:10" s="11" customFormat="1" x14ac:dyDescent="0.2">
      <c r="A50" s="43">
        <v>1</v>
      </c>
      <c r="B50" s="44" t="s">
        <v>48</v>
      </c>
      <c r="C50" s="64" t="s">
        <v>23</v>
      </c>
      <c r="D50" s="64"/>
      <c r="E50" s="64" t="s">
        <v>24</v>
      </c>
      <c r="F50" s="65">
        <v>2</v>
      </c>
      <c r="G50" s="65">
        <v>254</v>
      </c>
      <c r="H50" s="65">
        <f t="shared" ref="H50:H52" si="6">F50*G50</f>
        <v>508</v>
      </c>
      <c r="I50" s="71"/>
    </row>
    <row r="51" spans="1:10" s="11" customFormat="1" ht="15.75" customHeight="1" x14ac:dyDescent="0.2">
      <c r="A51" s="43">
        <v>2</v>
      </c>
      <c r="B51" s="44" t="s">
        <v>49</v>
      </c>
      <c r="C51" s="64" t="s">
        <v>25</v>
      </c>
      <c r="D51" s="64"/>
      <c r="E51" s="64" t="s">
        <v>24</v>
      </c>
      <c r="F51" s="65">
        <v>7</v>
      </c>
      <c r="G51" s="65">
        <v>292</v>
      </c>
      <c r="H51" s="65">
        <f t="shared" si="6"/>
        <v>2044</v>
      </c>
      <c r="I51"/>
    </row>
    <row r="52" spans="1:10" s="11" customFormat="1" x14ac:dyDescent="0.2">
      <c r="A52" s="43">
        <v>3</v>
      </c>
      <c r="B52" s="44" t="s">
        <v>50</v>
      </c>
      <c r="C52" s="64" t="s">
        <v>26</v>
      </c>
      <c r="D52" s="64"/>
      <c r="E52" s="64" t="s">
        <v>24</v>
      </c>
      <c r="F52" s="65">
        <v>2</v>
      </c>
      <c r="G52" s="65">
        <v>581</v>
      </c>
      <c r="H52" s="65">
        <f t="shared" si="6"/>
        <v>1162</v>
      </c>
      <c r="I52"/>
    </row>
    <row r="53" spans="1:10" s="11" customFormat="1" x14ac:dyDescent="0.2">
      <c r="A53" s="43">
        <v>4</v>
      </c>
      <c r="B53" s="15" t="s">
        <v>51</v>
      </c>
      <c r="C53" s="33" t="s">
        <v>37</v>
      </c>
      <c r="D53" s="33"/>
      <c r="E53" t="s">
        <v>24</v>
      </c>
      <c r="F53" s="39">
        <v>1</v>
      </c>
      <c r="G53" s="2">
        <v>255</v>
      </c>
      <c r="H53" s="2">
        <f t="shared" ref="H53" si="7">F53*G53</f>
        <v>255</v>
      </c>
      <c r="I53"/>
      <c r="J53"/>
    </row>
    <row r="54" spans="1:10" x14ac:dyDescent="0.2">
      <c r="A54" s="43">
        <v>5</v>
      </c>
      <c r="B54" s="1" t="s">
        <v>52</v>
      </c>
      <c r="C54" t="s">
        <v>27</v>
      </c>
      <c r="E54" t="s">
        <v>24</v>
      </c>
      <c r="F54" s="2">
        <v>5</v>
      </c>
      <c r="G54" s="2">
        <v>198</v>
      </c>
      <c r="H54" s="2">
        <f t="shared" ref="H54:H57" si="8">F54*G54</f>
        <v>990</v>
      </c>
    </row>
    <row r="55" spans="1:10" x14ac:dyDescent="0.2">
      <c r="A55" s="43">
        <v>6</v>
      </c>
      <c r="B55" s="44" t="s">
        <v>111</v>
      </c>
      <c r="C55" s="64" t="s">
        <v>110</v>
      </c>
      <c r="D55" s="58"/>
      <c r="E55" s="58" t="s">
        <v>24</v>
      </c>
      <c r="F55" s="59">
        <v>1</v>
      </c>
      <c r="G55" s="59">
        <v>337</v>
      </c>
      <c r="H55" s="59">
        <f t="shared" si="8"/>
        <v>337</v>
      </c>
    </row>
    <row r="56" spans="1:10" x14ac:dyDescent="0.2">
      <c r="A56" s="43">
        <v>7</v>
      </c>
      <c r="B56" s="15" t="s">
        <v>32</v>
      </c>
      <c r="C56" s="33" t="s">
        <v>112</v>
      </c>
      <c r="D56" s="33" t="s">
        <v>70</v>
      </c>
      <c r="E56" t="s">
        <v>24</v>
      </c>
      <c r="F56" s="2">
        <v>1</v>
      </c>
      <c r="G56" s="2">
        <v>4890</v>
      </c>
      <c r="H56" s="2">
        <f>F56*G56</f>
        <v>4890</v>
      </c>
    </row>
    <row r="57" spans="1:10" x14ac:dyDescent="0.2">
      <c r="A57" s="43">
        <v>8</v>
      </c>
      <c r="B57" s="15" t="s">
        <v>114</v>
      </c>
      <c r="C57" s="33" t="s">
        <v>113</v>
      </c>
      <c r="D57" s="33"/>
      <c r="E57" t="s">
        <v>24</v>
      </c>
      <c r="F57" s="2">
        <v>2</v>
      </c>
      <c r="G57" s="2">
        <v>622</v>
      </c>
      <c r="H57" s="2">
        <f t="shared" si="8"/>
        <v>1244</v>
      </c>
    </row>
    <row r="58" spans="1:10" x14ac:dyDescent="0.2">
      <c r="A58" s="43">
        <v>9</v>
      </c>
      <c r="B58" s="1" t="s">
        <v>53</v>
      </c>
      <c r="C58" t="s">
        <v>71</v>
      </c>
      <c r="E58" t="s">
        <v>24</v>
      </c>
      <c r="F58" s="6">
        <v>6</v>
      </c>
      <c r="G58" s="2">
        <v>459</v>
      </c>
      <c r="H58" s="2">
        <f t="shared" ref="H58:H63" si="9">F58*G58</f>
        <v>2754</v>
      </c>
    </row>
    <row r="59" spans="1:10" x14ac:dyDescent="0.2">
      <c r="A59" s="43">
        <v>10</v>
      </c>
      <c r="B59" s="1" t="s">
        <v>54</v>
      </c>
      <c r="C59" t="s">
        <v>55</v>
      </c>
      <c r="D59" t="s">
        <v>56</v>
      </c>
      <c r="E59" t="s">
        <v>24</v>
      </c>
      <c r="F59" s="6">
        <v>1</v>
      </c>
      <c r="G59" s="2">
        <v>1010</v>
      </c>
      <c r="H59" s="2">
        <f t="shared" si="9"/>
        <v>1010</v>
      </c>
    </row>
    <row r="60" spans="1:10" ht="25.5" x14ac:dyDescent="0.2">
      <c r="A60" s="43">
        <v>11</v>
      </c>
      <c r="B60" s="1" t="s">
        <v>115</v>
      </c>
      <c r="C60" s="33" t="s">
        <v>78</v>
      </c>
      <c r="E60" t="s">
        <v>24</v>
      </c>
      <c r="F60" s="6">
        <v>14</v>
      </c>
      <c r="G60" s="2">
        <v>649</v>
      </c>
      <c r="H60" s="2">
        <f>F60*G60</f>
        <v>9086</v>
      </c>
    </row>
    <row r="61" spans="1:10" x14ac:dyDescent="0.2">
      <c r="A61" s="43">
        <v>12</v>
      </c>
      <c r="B61" s="1" t="s">
        <v>33</v>
      </c>
      <c r="C61" t="s">
        <v>72</v>
      </c>
      <c r="D61" t="s">
        <v>97</v>
      </c>
      <c r="E61" t="s">
        <v>24</v>
      </c>
      <c r="F61" s="2">
        <v>9</v>
      </c>
      <c r="G61" s="2">
        <v>785</v>
      </c>
      <c r="H61" s="2">
        <f>F61*G61</f>
        <v>7065</v>
      </c>
    </row>
    <row r="62" spans="1:10" x14ac:dyDescent="0.2">
      <c r="A62" s="43">
        <v>13</v>
      </c>
      <c r="B62" s="1" t="s">
        <v>34</v>
      </c>
      <c r="C62" t="s">
        <v>73</v>
      </c>
      <c r="E62" t="s">
        <v>24</v>
      </c>
      <c r="F62" s="2">
        <v>5</v>
      </c>
      <c r="G62" s="2">
        <v>104</v>
      </c>
      <c r="H62" s="2">
        <f>F62*G62</f>
        <v>520</v>
      </c>
    </row>
    <row r="63" spans="1:10" x14ac:dyDescent="0.2">
      <c r="A63" s="43">
        <v>14</v>
      </c>
      <c r="B63" s="1" t="s">
        <v>43</v>
      </c>
      <c r="C63" t="s">
        <v>77</v>
      </c>
      <c r="D63" t="s">
        <v>38</v>
      </c>
      <c r="E63" t="s">
        <v>24</v>
      </c>
      <c r="F63" s="2">
        <v>3</v>
      </c>
      <c r="G63" s="2">
        <v>920</v>
      </c>
      <c r="H63" s="2">
        <f t="shared" si="9"/>
        <v>2760</v>
      </c>
      <c r="I63" s="2"/>
    </row>
    <row r="64" spans="1:10" s="11" customFormat="1" ht="25.5" x14ac:dyDescent="0.2">
      <c r="A64" s="43">
        <v>15</v>
      </c>
      <c r="B64" s="1" t="s">
        <v>57</v>
      </c>
      <c r="C64" s="33" t="s">
        <v>116</v>
      </c>
      <c r="D64" t="s">
        <v>117</v>
      </c>
      <c r="E64" t="s">
        <v>79</v>
      </c>
      <c r="F64" s="2">
        <v>1</v>
      </c>
      <c r="G64" s="66">
        <v>6450</v>
      </c>
      <c r="H64" s="67">
        <f>F64*G64</f>
        <v>6450</v>
      </c>
      <c r="I64" s="12"/>
    </row>
    <row r="65" spans="1:9" x14ac:dyDescent="0.2">
      <c r="A65" s="43">
        <v>16</v>
      </c>
      <c r="B65" s="1" t="s">
        <v>89</v>
      </c>
      <c r="C65" t="s">
        <v>90</v>
      </c>
      <c r="E65" t="s">
        <v>17</v>
      </c>
      <c r="F65" s="2">
        <v>0.02</v>
      </c>
      <c r="G65" s="2">
        <v>752</v>
      </c>
      <c r="H65" s="2">
        <f>F65*G65</f>
        <v>15.040000000000001</v>
      </c>
      <c r="I65" s="2"/>
    </row>
    <row r="66" spans="1:9" ht="13.5" thickBot="1" x14ac:dyDescent="0.25">
      <c r="A66" s="14"/>
      <c r="B66" s="15"/>
      <c r="C66" s="16" t="s">
        <v>14</v>
      </c>
      <c r="D66" s="17"/>
      <c r="E66" s="17"/>
      <c r="F66" s="18"/>
      <c r="G66" s="17"/>
      <c r="H66" s="19">
        <f>SUM(H50:H65)</f>
        <v>41090.04</v>
      </c>
    </row>
    <row r="67" spans="1:9" ht="13.5" thickTop="1" x14ac:dyDescent="0.2">
      <c r="A67" s="14"/>
    </row>
    <row r="68" spans="1:9" x14ac:dyDescent="0.2">
      <c r="A68" s="43"/>
      <c r="B68" s="44">
        <v>735</v>
      </c>
      <c r="C68" s="45" t="s">
        <v>74</v>
      </c>
      <c r="D68" s="32"/>
      <c r="E68" s="32"/>
      <c r="F68" s="30"/>
      <c r="G68" s="30"/>
      <c r="H68" s="30"/>
    </row>
    <row r="69" spans="1:9" ht="25.5" x14ac:dyDescent="0.2">
      <c r="A69" s="43">
        <v>1</v>
      </c>
      <c r="B69" s="44" t="s">
        <v>91</v>
      </c>
      <c r="C69" s="57" t="s">
        <v>118</v>
      </c>
      <c r="D69" s="32" t="s">
        <v>92</v>
      </c>
      <c r="E69" s="32" t="s">
        <v>24</v>
      </c>
      <c r="F69" s="30">
        <f>SUM(F70:F74)</f>
        <v>14</v>
      </c>
      <c r="G69" s="30">
        <v>308</v>
      </c>
      <c r="H69" s="30">
        <f>F69*G69</f>
        <v>4312</v>
      </c>
    </row>
    <row r="70" spans="1:9" x14ac:dyDescent="0.2">
      <c r="A70" s="43">
        <v>2</v>
      </c>
      <c r="B70" s="44" t="s">
        <v>119</v>
      </c>
      <c r="C70" s="57" t="s">
        <v>120</v>
      </c>
      <c r="D70" s="57" t="s">
        <v>75</v>
      </c>
      <c r="E70" s="32" t="s">
        <v>24</v>
      </c>
      <c r="F70" s="30">
        <v>2</v>
      </c>
      <c r="G70" s="30">
        <v>3370</v>
      </c>
      <c r="H70" s="30">
        <f>F70*G70</f>
        <v>6740</v>
      </c>
    </row>
    <row r="71" spans="1:9" x14ac:dyDescent="0.2">
      <c r="A71" s="43">
        <v>3</v>
      </c>
      <c r="B71" s="44" t="s">
        <v>122</v>
      </c>
      <c r="C71" s="57" t="s">
        <v>121</v>
      </c>
      <c r="D71" s="57" t="s">
        <v>75</v>
      </c>
      <c r="E71" s="32" t="s">
        <v>24</v>
      </c>
      <c r="F71" s="30">
        <v>1</v>
      </c>
      <c r="G71" s="30">
        <v>3490</v>
      </c>
      <c r="H71" s="30">
        <f t="shared" ref="H71" si="10">F71*G71</f>
        <v>3490</v>
      </c>
    </row>
    <row r="72" spans="1:9" s="63" customFormat="1" x14ac:dyDescent="0.2">
      <c r="A72" s="43">
        <v>4</v>
      </c>
      <c r="B72" s="44" t="s">
        <v>126</v>
      </c>
      <c r="C72" s="57" t="s">
        <v>127</v>
      </c>
      <c r="D72" s="57" t="s">
        <v>75</v>
      </c>
      <c r="E72" s="32" t="s">
        <v>24</v>
      </c>
      <c r="F72" s="65">
        <v>2</v>
      </c>
      <c r="G72" s="65">
        <v>3470</v>
      </c>
      <c r="H72" s="65">
        <f t="shared" ref="H72" si="11">F72*G72</f>
        <v>6940</v>
      </c>
    </row>
    <row r="73" spans="1:9" x14ac:dyDescent="0.2">
      <c r="A73" s="43">
        <v>5</v>
      </c>
      <c r="B73" s="44" t="s">
        <v>95</v>
      </c>
      <c r="C73" s="57" t="s">
        <v>123</v>
      </c>
      <c r="D73" s="57" t="s">
        <v>75</v>
      </c>
      <c r="E73" s="32" t="s">
        <v>24</v>
      </c>
      <c r="F73" s="30">
        <v>8</v>
      </c>
      <c r="G73" s="30">
        <v>4650</v>
      </c>
      <c r="H73" s="30">
        <f t="shared" ref="H73:H74" si="12">F73*G73</f>
        <v>37200</v>
      </c>
    </row>
    <row r="74" spans="1:9" x14ac:dyDescent="0.2">
      <c r="A74" s="43">
        <v>6</v>
      </c>
      <c r="B74" s="44" t="s">
        <v>124</v>
      </c>
      <c r="C74" s="57" t="s">
        <v>125</v>
      </c>
      <c r="D74" s="57" t="s">
        <v>75</v>
      </c>
      <c r="E74" s="32" t="s">
        <v>24</v>
      </c>
      <c r="F74" s="30">
        <v>1</v>
      </c>
      <c r="G74" s="30">
        <v>4890</v>
      </c>
      <c r="H74" s="30">
        <f t="shared" si="12"/>
        <v>4890</v>
      </c>
    </row>
    <row r="75" spans="1:9" x14ac:dyDescent="0.2">
      <c r="A75" s="43">
        <v>7</v>
      </c>
      <c r="B75" s="44" t="s">
        <v>128</v>
      </c>
      <c r="C75" s="32" t="s">
        <v>129</v>
      </c>
      <c r="D75" s="32"/>
      <c r="E75" s="32" t="s">
        <v>17</v>
      </c>
      <c r="F75" s="30">
        <v>0.39</v>
      </c>
      <c r="G75" s="30">
        <v>894</v>
      </c>
      <c r="H75" s="30">
        <f>F75*G75</f>
        <v>348.66</v>
      </c>
    </row>
    <row r="76" spans="1:9" ht="13.5" thickBot="1" x14ac:dyDescent="0.25">
      <c r="A76" s="43"/>
      <c r="B76" s="31"/>
      <c r="C76" s="46" t="s">
        <v>14</v>
      </c>
      <c r="D76" s="47"/>
      <c r="E76" s="47"/>
      <c r="F76" s="48"/>
      <c r="G76" s="47"/>
      <c r="H76" s="49">
        <f>SUM(H69:H75)</f>
        <v>63920.66</v>
      </c>
    </row>
    <row r="77" spans="1:9" ht="13.5" thickTop="1" x14ac:dyDescent="0.2">
      <c r="A77" s="14"/>
      <c r="B77" s="15"/>
      <c r="C77" s="40"/>
      <c r="D77" s="28"/>
      <c r="E77" s="28"/>
      <c r="F77" s="41"/>
      <c r="G77" s="28"/>
      <c r="H77" s="42"/>
    </row>
    <row r="78" spans="1:9" x14ac:dyDescent="0.2">
      <c r="A78" s="43"/>
      <c r="B78" s="31"/>
      <c r="C78" s="50"/>
      <c r="D78" s="51"/>
      <c r="E78" s="51"/>
      <c r="F78" s="52"/>
      <c r="G78" s="51"/>
      <c r="H78" s="53"/>
    </row>
    <row r="79" spans="1:9" ht="13.5" thickBot="1" x14ac:dyDescent="0.25">
      <c r="B79" s="15"/>
      <c r="C79" s="16" t="s">
        <v>28</v>
      </c>
      <c r="D79" s="20"/>
      <c r="E79" s="20"/>
      <c r="F79" s="21"/>
      <c r="G79" s="20"/>
      <c r="H79" s="19">
        <f>SUM(H76,H66,H47,H37,H26,H18)</f>
        <v>272794.28000000003</v>
      </c>
    </row>
    <row r="80" spans="1:9" ht="13.5" thickTop="1" x14ac:dyDescent="0.2"/>
    <row r="81" spans="1:8" x14ac:dyDescent="0.2">
      <c r="C81" t="s">
        <v>29</v>
      </c>
      <c r="E81" t="s">
        <v>30</v>
      </c>
      <c r="F81" s="2">
        <v>21</v>
      </c>
      <c r="H81" s="2">
        <f>H79*F81*0.01</f>
        <v>57286.798800000011</v>
      </c>
    </row>
    <row r="82" spans="1:8" ht="13.5" thickBot="1" x14ac:dyDescent="0.25">
      <c r="B82" s="15"/>
      <c r="C82" s="16" t="s">
        <v>31</v>
      </c>
      <c r="D82" s="17"/>
      <c r="E82" s="17"/>
      <c r="F82" s="18"/>
      <c r="G82" s="17"/>
      <c r="H82" s="19">
        <f>SUM(H81)</f>
        <v>57286.798800000011</v>
      </c>
    </row>
    <row r="83" spans="1:8" ht="13.5" thickTop="1" x14ac:dyDescent="0.2">
      <c r="A83" s="14"/>
    </row>
    <row r="84" spans="1:8" ht="18.75" thickBot="1" x14ac:dyDescent="0.3">
      <c r="B84" s="23"/>
      <c r="C84" s="24" t="s">
        <v>28</v>
      </c>
      <c r="D84" s="25"/>
      <c r="E84" s="25"/>
      <c r="F84" s="26"/>
      <c r="G84" s="25"/>
      <c r="H84" s="27">
        <f>SUM(H82,H79)</f>
        <v>330081.07880000002</v>
      </c>
    </row>
    <row r="85" spans="1:8" ht="18.75" thickTop="1" x14ac:dyDescent="0.25">
      <c r="A85" s="22"/>
    </row>
    <row r="87" spans="1:8" x14ac:dyDescent="0.2">
      <c r="B87" s="69"/>
      <c r="C87" s="70"/>
      <c r="D87" s="32"/>
      <c r="E87" s="32"/>
      <c r="F87" s="30"/>
    </row>
    <row r="99" spans="2:10" x14ac:dyDescent="0.2">
      <c r="J99" s="2"/>
    </row>
    <row r="106" spans="2:10" ht="13.5" customHeight="1" x14ac:dyDescent="0.2"/>
    <row r="107" spans="2:10" ht="13.5" customHeight="1" x14ac:dyDescent="0.2"/>
    <row r="108" spans="2:10" ht="13.5" customHeight="1" x14ac:dyDescent="0.2"/>
    <row r="109" spans="2:10" ht="13.5" customHeight="1" x14ac:dyDescent="0.2">
      <c r="B109"/>
      <c r="F109"/>
      <c r="G109"/>
      <c r="H109"/>
    </row>
    <row r="110" spans="2:10" ht="13.5" customHeight="1" x14ac:dyDescent="0.2">
      <c r="B110"/>
      <c r="F110"/>
      <c r="G110"/>
      <c r="H110"/>
    </row>
    <row r="111" spans="2:10" ht="13.5" customHeight="1" x14ac:dyDescent="0.2"/>
    <row r="112" spans="2:10" ht="13.5" customHeight="1" x14ac:dyDescent="0.2"/>
    <row r="113" spans="2:9" ht="13.5" customHeight="1" x14ac:dyDescent="0.2"/>
    <row r="114" spans="2:9" ht="13.5" customHeight="1" x14ac:dyDescent="0.2"/>
    <row r="115" spans="2:9" ht="13.5" customHeight="1" x14ac:dyDescent="0.2"/>
    <row r="127" spans="2:9" x14ac:dyDescent="0.2">
      <c r="B127"/>
      <c r="F127"/>
      <c r="G127"/>
      <c r="H127"/>
    </row>
    <row r="128" spans="2:9" x14ac:dyDescent="0.2">
      <c r="B128"/>
      <c r="F128"/>
      <c r="G128"/>
      <c r="H128"/>
      <c r="I128" s="2"/>
    </row>
    <row r="129" spans="9:9" x14ac:dyDescent="0.2">
      <c r="I129" s="2"/>
    </row>
    <row r="130" spans="9:9" x14ac:dyDescent="0.2">
      <c r="I130" s="2"/>
    </row>
    <row r="131" spans="9:9" x14ac:dyDescent="0.2">
      <c r="I131" s="2"/>
    </row>
    <row r="140" spans="9:9" x14ac:dyDescent="0.2">
      <c r="I140" s="2"/>
    </row>
    <row r="141" spans="9:9" x14ac:dyDescent="0.2">
      <c r="I141" s="2"/>
    </row>
    <row r="166" ht="13.5" customHeight="1" x14ac:dyDescent="0.2"/>
    <row r="187" spans="2:8" x14ac:dyDescent="0.2">
      <c r="B187"/>
      <c r="F187"/>
      <c r="G187"/>
      <c r="H187"/>
    </row>
    <row r="254" spans="9:9" x14ac:dyDescent="0.2">
      <c r="I254" s="2"/>
    </row>
    <row r="255" spans="9:9" x14ac:dyDescent="0.2">
      <c r="I255" s="2"/>
    </row>
    <row r="262" spans="2:8" x14ac:dyDescent="0.2">
      <c r="B262"/>
      <c r="F262"/>
      <c r="G262"/>
      <c r="H262"/>
    </row>
    <row r="277" spans="2:8" x14ac:dyDescent="0.2">
      <c r="B277"/>
      <c r="F277"/>
      <c r="G277"/>
      <c r="H277"/>
    </row>
    <row r="280" spans="2:8" x14ac:dyDescent="0.2">
      <c r="B280"/>
      <c r="F280"/>
      <c r="G280"/>
      <c r="H280"/>
    </row>
    <row r="282" spans="2:8" x14ac:dyDescent="0.2">
      <c r="B282"/>
      <c r="F282"/>
      <c r="G282"/>
      <c r="H282"/>
    </row>
    <row r="283" spans="2:8" x14ac:dyDescent="0.2">
      <c r="B283"/>
      <c r="F283"/>
      <c r="G283"/>
      <c r="H283"/>
    </row>
    <row r="284" spans="2:8" x14ac:dyDescent="0.2">
      <c r="B284"/>
      <c r="F284"/>
      <c r="G284"/>
      <c r="H284"/>
    </row>
    <row r="285" spans="2:8" x14ac:dyDescent="0.2">
      <c r="B285"/>
      <c r="F285"/>
      <c r="G285"/>
      <c r="H285"/>
    </row>
    <row r="286" spans="2:8" x14ac:dyDescent="0.2">
      <c r="B286"/>
      <c r="F286"/>
      <c r="G286"/>
      <c r="H286"/>
    </row>
    <row r="287" spans="2:8" x14ac:dyDescent="0.2">
      <c r="B287"/>
      <c r="F287"/>
      <c r="G287"/>
      <c r="H287"/>
    </row>
    <row r="288" spans="2:8" x14ac:dyDescent="0.2">
      <c r="B288"/>
      <c r="F288"/>
      <c r="G288"/>
      <c r="H288"/>
    </row>
    <row r="289" spans="2:8" x14ac:dyDescent="0.2">
      <c r="B289"/>
      <c r="F289"/>
      <c r="G289"/>
      <c r="H289"/>
    </row>
    <row r="290" spans="2:8" x14ac:dyDescent="0.2">
      <c r="B290"/>
      <c r="F290"/>
      <c r="G290"/>
      <c r="H290"/>
    </row>
    <row r="295" spans="2:8" ht="13.5" customHeight="1" x14ac:dyDescent="0.2">
      <c r="B295"/>
      <c r="F295"/>
      <c r="G295"/>
      <c r="H295"/>
    </row>
    <row r="296" spans="2:8" ht="13.5" customHeight="1" x14ac:dyDescent="0.2"/>
    <row r="300" spans="2:8" x14ac:dyDescent="0.2">
      <c r="B300"/>
      <c r="F300"/>
      <c r="G300"/>
      <c r="H300"/>
    </row>
    <row r="332" spans="9:9" x14ac:dyDescent="0.2">
      <c r="I332" s="2"/>
    </row>
    <row r="407" spans="9:9" x14ac:dyDescent="0.2">
      <c r="I407" s="2"/>
    </row>
    <row r="422" spans="9:9" x14ac:dyDescent="0.2">
      <c r="I422" s="2"/>
    </row>
    <row r="427" spans="9:9" x14ac:dyDescent="0.2">
      <c r="I427" s="2"/>
    </row>
    <row r="428" spans="9:9" x14ac:dyDescent="0.2">
      <c r="I428" s="2"/>
    </row>
    <row r="429" spans="9:9" x14ac:dyDescent="0.2">
      <c r="I429" s="2"/>
    </row>
    <row r="430" spans="9:9" x14ac:dyDescent="0.2">
      <c r="I430" s="2"/>
    </row>
    <row r="431" spans="9:9" x14ac:dyDescent="0.2">
      <c r="I431" s="2"/>
    </row>
    <row r="432" spans="9:9" x14ac:dyDescent="0.2">
      <c r="I432" s="2"/>
    </row>
    <row r="433" spans="9:9" x14ac:dyDescent="0.2">
      <c r="I433" s="2"/>
    </row>
    <row r="434" spans="9:9" x14ac:dyDescent="0.2">
      <c r="I434" s="2"/>
    </row>
    <row r="435" spans="9:9" x14ac:dyDescent="0.2">
      <c r="I435" s="2"/>
    </row>
    <row r="448" spans="9:9" ht="13.5" customHeight="1" x14ac:dyDescent="0.2"/>
    <row r="463" ht="13.5" customHeight="1" x14ac:dyDescent="0.2"/>
    <row r="468" ht="13.5" customHeight="1" x14ac:dyDescent="0.2"/>
  </sheetData>
  <phoneticPr fontId="0" type="noConversion"/>
  <pageMargins left="0.74791666666666667" right="0.74791666666666667" top="0.98402777777777783" bottom="0.98402777777777783" header="0.51180555555555562" footer="0.5118055555555556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VTÁPĚNÍ 1NP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Chochola</dc:creator>
  <cp:lastModifiedBy>Petr Chochola</cp:lastModifiedBy>
  <cp:lastPrinted>2014-08-26T16:36:35Z</cp:lastPrinted>
  <dcterms:created xsi:type="dcterms:W3CDTF">2008-09-12T14:05:46Z</dcterms:created>
  <dcterms:modified xsi:type="dcterms:W3CDTF">2017-11-10T13:10:14Z</dcterms:modified>
</cp:coreProperties>
</file>